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Y:\USERS\survey\PROJECT WISE JOBS\112387\"/>
    </mc:Choice>
  </mc:AlternateContent>
  <xr:revisionPtr revIDLastSave="0" documentId="13_ncr:1_{EA50C965-4BCB-4DC3-9928-F717F83DC610}" xr6:coauthVersionLast="47" xr6:coauthVersionMax="47" xr10:uidLastSave="{00000000-0000-0000-0000-000000000000}"/>
  <bookViews>
    <workbookView xWindow="-28920" yWindow="-120" windowWidth="29040" windowHeight="15720" xr2:uid="{9906272D-F8ED-473D-8C55-C8E4A8D8354C}"/>
  </bookViews>
  <sheets>
    <sheet name="Sheet2" sheetId="2" r:id="rId1"/>
  </sheets>
  <definedNames>
    <definedName name="ExternalData_1" localSheetId="0" hidden="1">Sheet2!$A$2:$H$13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0" i="2" l="1"/>
  <c r="I23" i="2"/>
  <c r="I24" i="2"/>
  <c r="A23" i="2"/>
  <c r="B23" i="2"/>
  <c r="C23" i="2"/>
  <c r="D23" i="2"/>
  <c r="E23" i="2"/>
  <c r="G23" i="2"/>
  <c r="H23" i="2"/>
  <c r="A24" i="2"/>
  <c r="B24" i="2"/>
  <c r="C24" i="2"/>
  <c r="D24" i="2"/>
  <c r="E24" i="2"/>
  <c r="G24" i="2"/>
  <c r="H24" i="2"/>
  <c r="F18" i="2"/>
  <c r="F19" i="2"/>
  <c r="A18" i="2"/>
  <c r="A19" i="2"/>
  <c r="A20" i="2"/>
  <c r="A21" i="2"/>
  <c r="A22" i="2"/>
  <c r="A17" i="2"/>
  <c r="B22" i="2"/>
  <c r="C22" i="2"/>
  <c r="D22" i="2"/>
  <c r="E22" i="2"/>
  <c r="G22" i="2"/>
  <c r="H22" i="2"/>
  <c r="I22" i="2"/>
  <c r="I17" i="2"/>
  <c r="I18" i="2"/>
  <c r="I19" i="2"/>
  <c r="I20" i="2"/>
  <c r="I21" i="2"/>
  <c r="A15" i="2"/>
  <c r="B21" i="2"/>
  <c r="C21" i="2"/>
  <c r="D21" i="2"/>
  <c r="E21" i="2"/>
  <c r="G21" i="2"/>
  <c r="H21" i="2"/>
  <c r="H20" i="2" l="1"/>
  <c r="G20" i="2"/>
  <c r="E20" i="2"/>
  <c r="D20" i="2"/>
  <c r="C20" i="2"/>
  <c r="B20" i="2"/>
  <c r="H19" i="2"/>
  <c r="G19" i="2"/>
  <c r="E19" i="2"/>
  <c r="D19" i="2"/>
  <c r="C19" i="2"/>
  <c r="B19" i="2"/>
  <c r="H18" i="2"/>
  <c r="G18" i="2"/>
  <c r="E18" i="2"/>
  <c r="D18" i="2"/>
  <c r="C18" i="2"/>
  <c r="B18" i="2"/>
  <c r="H17" i="2"/>
  <c r="G17" i="2"/>
  <c r="F17" i="2"/>
  <c r="E17" i="2"/>
  <c r="D17" i="2"/>
  <c r="C17" i="2"/>
  <c r="B17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Query - BEL_147_3273 PID 104060 Control" description="Connection to the 'BEL_147_3273 PID 104060 Control' query in the workbook." type="5" refreshedVersion="6" background="1" saveData="1">
    <dbPr connection="Provider=Microsoft.Mashup.OleDb.1;Data Source=$Workbook$;Location=BEL_147_3273 PID 104060 Control;Extended Properties=&quot;&quot;" command="SELECT * FROM [BEL_147_3273 PID 104060 Control]"/>
  </connection>
  <connection id="2" xr16:uid="{9C1B76B2-931F-4706-9F75-420F0CB433B6}" keepAlive="1" name="Query - Jef-151-15 24 PID 101053 Control" description="Connection to the 'Jef-151-15 24 PID 101053 Control' query in the workbook." type="5" refreshedVersion="6" background="1">
    <dbPr connection="Provider=Microsoft.Mashup.OleDb.1;Data Source=$Workbook$;Location=Jef-151-15 24 PID 101053 Control;Extended Properties=&quot;&quot;" command="SELECT * FROM [Jef-151-15 24 PID 101053 Control]"/>
  </connection>
</connections>
</file>

<file path=xl/sharedStrings.xml><?xml version="1.0" encoding="utf-8"?>
<sst xmlns="http://schemas.openxmlformats.org/spreadsheetml/2006/main" count="67" uniqueCount="40">
  <si>
    <t>POINT ID</t>
  </si>
  <si>
    <t>NORTHING</t>
  </si>
  <si>
    <t>EASTING</t>
  </si>
  <si>
    <t>ELEVATION</t>
  </si>
  <si>
    <t>CODE</t>
  </si>
  <si>
    <t>DESCRIPTION</t>
  </si>
  <si>
    <t>STATION</t>
  </si>
  <si>
    <t>OFFSET</t>
  </si>
  <si>
    <t>ALIGNMENT</t>
  </si>
  <si>
    <t>CP01</t>
  </si>
  <si>
    <t>CP02</t>
  </si>
  <si>
    <t>CP03</t>
  </si>
  <si>
    <t>CL1</t>
  </si>
  <si>
    <t>CL2</t>
  </si>
  <si>
    <t>CL3</t>
  </si>
  <si>
    <t>CL4</t>
  </si>
  <si>
    <t>CL</t>
  </si>
  <si>
    <t>N/A</t>
  </si>
  <si>
    <t>POT</t>
  </si>
  <si>
    <t>PC</t>
  </si>
  <si>
    <t>PT</t>
  </si>
  <si>
    <t>HORIZONTAL AND VERTICAL CONTROL HAS-149-1.17 PID 112387</t>
  </si>
  <si>
    <t>CP04</t>
  </si>
  <si>
    <t>IPINS</t>
  </si>
  <si>
    <t>IPIN</t>
  </si>
  <si>
    <t>Benchmark Leveled</t>
  </si>
  <si>
    <t>Leveled</t>
  </si>
  <si>
    <t>CLX_RW_SR149</t>
  </si>
  <si>
    <t>43.26 RT</t>
  </si>
  <si>
    <t>26.87 RT</t>
  </si>
  <si>
    <t>15.98 RT</t>
  </si>
  <si>
    <t>257.76 RT</t>
  </si>
  <si>
    <t xml:space="preserve">74+11.69 </t>
  </si>
  <si>
    <t xml:space="preserve">70+70.78 </t>
  </si>
  <si>
    <t xml:space="preserve">69+27.05 </t>
  </si>
  <si>
    <t xml:space="preserve">72+96.18 </t>
  </si>
  <si>
    <t xml:space="preserve">67+76.000 </t>
  </si>
  <si>
    <t xml:space="preserve">68+76.000 </t>
  </si>
  <si>
    <t xml:space="preserve">73+10.490 </t>
  </si>
  <si>
    <t xml:space="preserve">75+00.000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</si>
</sst>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quotePrefix="1" applyAlignment="1">
      <alignment horizontal="center"/>
    </xf>
    <xf numFmtId="2" fontId="0" fillId="0" borderId="0" xfId="0" quotePrefix="1" applyNumberForma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2" fontId="3" fillId="0" borderId="5" xfId="0" applyNumberFormat="1" applyFont="1" applyBorder="1" applyAlignment="1">
      <alignment horizontal="center"/>
    </xf>
    <xf numFmtId="2" fontId="3" fillId="0" borderId="6" xfId="0" applyNumberFormat="1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64" fontId="3" fillId="0" borderId="10" xfId="0" applyNumberFormat="1" applyFont="1" applyBorder="1" applyAlignment="1">
      <alignment horizontal="center"/>
    </xf>
    <xf numFmtId="164" fontId="3" fillId="0" borderId="11" xfId="0" applyNumberFormat="1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11">
    <dxf>
      <numFmt numFmtId="0" formatCode="General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0000-000000000000}" autoFormatId="16" applyNumberFormats="0" applyBorderFormats="0" applyFontFormats="0" applyPatternFormats="0" applyAlignmentFormats="0" applyWidthHeightFormats="0">
  <queryTableRefresh nextId="10" unboundColumnsRight="1">
    <queryTableFields count="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dataBound="0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69EBAB3-B5A0-4927-9B68-D80989F693FF}" name="BEL_147_3273_PID_104060_Control" displayName="BEL_147_3273_PID_104060_Control" ref="A2:I13" tableType="queryTable" totalsRowShown="0" headerRowDxfId="10" dataDxfId="9">
  <autoFilter ref="A2:I13" xr:uid="{348E3EF3-CA6C-43E0-A7B8-AE69289E98FE}"/>
  <tableColumns count="9">
    <tableColumn id="1" xr3:uid="{00B68EFE-D451-4039-9992-FCB9F676214D}" uniqueName="1" name="POINT ID" queryTableFieldId="1" dataDxfId="8"/>
    <tableColumn id="2" xr3:uid="{81B4D97B-401E-453C-9C0E-AFE2D6EB71E7}" uniqueName="2" name="NORTHING" queryTableFieldId="2" dataDxfId="7"/>
    <tableColumn id="3" xr3:uid="{68812E3C-1364-4FE9-B010-02E306174ACD}" uniqueName="3" name="EASTING" queryTableFieldId="3" dataDxfId="6"/>
    <tableColumn id="4" xr3:uid="{19BBB057-7138-4C9E-BF03-CF16EE2C1A71}" uniqueName="4" name="ELEVATION" queryTableFieldId="4" dataDxfId="5"/>
    <tableColumn id="5" xr3:uid="{BEA9E3C3-A999-440E-91BD-8432A46B539E}" uniqueName="5" name="CODE" queryTableFieldId="5" dataDxfId="4"/>
    <tableColumn id="6" xr3:uid="{686A4851-0783-43F0-8547-9AEB9FD22E4D}" uniqueName="6" name="DESCRIPTION" queryTableFieldId="6" dataDxfId="3"/>
    <tableColumn id="7" xr3:uid="{056D9B49-11C4-4FE8-A322-17A3EFEDE089}" uniqueName="7" name="STATION" queryTableFieldId="7" dataDxfId="2"/>
    <tableColumn id="8" xr3:uid="{B33847DA-4CF8-48F6-8000-AA04E28BC5DC}" uniqueName="8" name="OFFSET" queryTableFieldId="8" dataDxfId="1"/>
    <tableColumn id="9" xr3:uid="{5985CF99-4BE3-4C38-9C7B-44A78AEE1E6D}" uniqueName="9" name="ALIGNMENT" queryTableFieldId="9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BE05B-B7EB-4DB2-80FC-88ED6C810BB1}">
  <sheetPr>
    <pageSetUpPr fitToPage="1"/>
  </sheetPr>
  <dimension ref="A1:I27"/>
  <sheetViews>
    <sheetView tabSelected="1" workbookViewId="0">
      <selection activeCell="H32" sqref="H32"/>
    </sheetView>
  </sheetViews>
  <sheetFormatPr defaultRowHeight="15" x14ac:dyDescent="0.25"/>
  <cols>
    <col min="1" max="1" width="13.42578125" style="1" bestFit="1" customWidth="1"/>
    <col min="2" max="2" width="15.28515625" style="1" bestFit="1" customWidth="1"/>
    <col min="3" max="3" width="13.28515625" style="1" bestFit="1" customWidth="1"/>
    <col min="4" max="4" width="14.28515625" style="1" customWidth="1"/>
    <col min="5" max="5" width="12.28515625" style="1" bestFit="1" customWidth="1"/>
    <col min="6" max="6" width="40" style="1" bestFit="1" customWidth="1"/>
    <col min="7" max="7" width="16" style="1" customWidth="1"/>
    <col min="8" max="8" width="13.42578125" style="1" bestFit="1" customWidth="1"/>
    <col min="9" max="9" width="29.42578125" style="1" bestFit="1" customWidth="1"/>
    <col min="10" max="16384" width="9.140625" style="1"/>
  </cols>
  <sheetData>
    <row r="1" spans="1:9" x14ac:dyDescent="0.25">
      <c r="D1" s="3" t="s">
        <v>21</v>
      </c>
    </row>
    <row r="2" spans="1:9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x14ac:dyDescent="0.25">
      <c r="A3" s="1" t="s">
        <v>9</v>
      </c>
      <c r="B3" s="2">
        <v>189640.15700000001</v>
      </c>
      <c r="C3" s="2">
        <v>2388796.4849999999</v>
      </c>
      <c r="D3" s="4">
        <v>1090.2059999999999</v>
      </c>
      <c r="E3" s="1" t="s">
        <v>23</v>
      </c>
      <c r="F3" s="1" t="s">
        <v>25</v>
      </c>
      <c r="G3" s="1" t="s">
        <v>32</v>
      </c>
      <c r="H3" s="6" t="s">
        <v>28</v>
      </c>
      <c r="I3" s="5" t="s">
        <v>27</v>
      </c>
    </row>
    <row r="4" spans="1:9" x14ac:dyDescent="0.25">
      <c r="A4" s="1" t="s">
        <v>10</v>
      </c>
      <c r="B4" s="2">
        <v>189306.492</v>
      </c>
      <c r="C4" s="2">
        <v>2388676.284</v>
      </c>
      <c r="D4" s="4">
        <v>1097.117</v>
      </c>
      <c r="E4" s="1" t="s">
        <v>23</v>
      </c>
      <c r="F4" s="1" t="s">
        <v>26</v>
      </c>
      <c r="G4" s="1" t="s">
        <v>33</v>
      </c>
      <c r="H4" s="6" t="s">
        <v>29</v>
      </c>
      <c r="I4" s="5" t="s">
        <v>27</v>
      </c>
    </row>
    <row r="5" spans="1:9" x14ac:dyDescent="0.25">
      <c r="A5" s="1" t="s">
        <v>11</v>
      </c>
      <c r="B5" s="2">
        <v>189248.554</v>
      </c>
      <c r="C5" s="2">
        <v>2388534.1740000001</v>
      </c>
      <c r="D5" s="4">
        <v>1109.1880000000001</v>
      </c>
      <c r="E5" s="1" t="s">
        <v>23</v>
      </c>
      <c r="F5" s="1" t="s">
        <v>26</v>
      </c>
      <c r="G5" s="1" t="s">
        <v>34</v>
      </c>
      <c r="H5" s="6" t="s">
        <v>30</v>
      </c>
      <c r="I5" s="5" t="s">
        <v>27</v>
      </c>
    </row>
    <row r="6" spans="1:9" x14ac:dyDescent="0.25">
      <c r="A6" s="1" t="s">
        <v>22</v>
      </c>
      <c r="B6" s="2">
        <v>189513.258</v>
      </c>
      <c r="C6" s="2">
        <v>2389011.41</v>
      </c>
      <c r="D6" s="4">
        <v>1088.193</v>
      </c>
      <c r="E6" s="1" t="s">
        <v>24</v>
      </c>
      <c r="F6" s="1" t="s">
        <v>26</v>
      </c>
      <c r="G6" s="1" t="s">
        <v>35</v>
      </c>
      <c r="H6" s="5" t="s">
        <v>31</v>
      </c>
      <c r="I6" s="5" t="s">
        <v>27</v>
      </c>
    </row>
    <row r="7" spans="1:9" x14ac:dyDescent="0.25">
      <c r="A7" s="1" t="s">
        <v>12</v>
      </c>
      <c r="B7" s="2">
        <v>189257.65599999999</v>
      </c>
      <c r="C7" s="2">
        <v>2388380.358</v>
      </c>
      <c r="D7" s="1" t="s">
        <v>17</v>
      </c>
      <c r="E7" s="1" t="s">
        <v>18</v>
      </c>
      <c r="G7" s="1" t="s">
        <v>36</v>
      </c>
      <c r="H7" s="1" t="s">
        <v>16</v>
      </c>
      <c r="I7" s="5" t="s">
        <v>27</v>
      </c>
    </row>
    <row r="8" spans="1:9" x14ac:dyDescent="0.25">
      <c r="A8" s="1" t="s">
        <v>13</v>
      </c>
      <c r="B8" s="2">
        <v>189258.902</v>
      </c>
      <c r="C8" s="2">
        <v>2388480.3509999998</v>
      </c>
      <c r="D8" s="1" t="s">
        <v>17</v>
      </c>
      <c r="E8" s="1" t="s">
        <v>19</v>
      </c>
      <c r="G8" s="1" t="s">
        <v>37</v>
      </c>
      <c r="H8" s="1" t="s">
        <v>16</v>
      </c>
      <c r="I8" s="5" t="s">
        <v>27</v>
      </c>
    </row>
    <row r="9" spans="1:9" x14ac:dyDescent="0.25">
      <c r="A9" s="1" t="s">
        <v>14</v>
      </c>
      <c r="B9" s="2">
        <v>189538.57699999999</v>
      </c>
      <c r="C9" s="2">
        <v>2388754.1260000002</v>
      </c>
      <c r="D9" s="1" t="s">
        <v>17</v>
      </c>
      <c r="E9" s="1" t="s">
        <v>20</v>
      </c>
      <c r="G9" s="1" t="s">
        <v>38</v>
      </c>
      <c r="H9" s="4" t="s">
        <v>16</v>
      </c>
      <c r="I9" s="5" t="s">
        <v>27</v>
      </c>
    </row>
    <row r="10" spans="1:9" x14ac:dyDescent="0.25">
      <c r="A10" s="1" t="s">
        <v>15</v>
      </c>
      <c r="B10" s="2">
        <v>189728.079</v>
      </c>
      <c r="C10" s="2">
        <v>2388752.4470000002</v>
      </c>
      <c r="D10" s="1" t="s">
        <v>17</v>
      </c>
      <c r="E10" s="1" t="s">
        <v>18</v>
      </c>
      <c r="G10" s="1" t="s">
        <v>39</v>
      </c>
      <c r="H10" s="4" t="s">
        <v>16</v>
      </c>
      <c r="I10" s="5" t="s">
        <v>27</v>
      </c>
    </row>
    <row r="11" spans="1:9" x14ac:dyDescent="0.25">
      <c r="B11" s="2"/>
      <c r="C11" s="2"/>
      <c r="H11" s="4"/>
    </row>
    <row r="12" spans="1:9" x14ac:dyDescent="0.25">
      <c r="B12" s="2"/>
      <c r="C12" s="2"/>
      <c r="H12" s="4"/>
    </row>
    <row r="13" spans="1:9" x14ac:dyDescent="0.25">
      <c r="B13" s="2"/>
      <c r="C13" s="2"/>
      <c r="H13" s="4"/>
    </row>
    <row r="14" spans="1:9" ht="15.75" thickBot="1" x14ac:dyDescent="0.3">
      <c r="B14" s="2"/>
      <c r="C14" s="2"/>
      <c r="H14" s="4"/>
    </row>
    <row r="15" spans="1:9" ht="15.75" thickBot="1" x14ac:dyDescent="0.3">
      <c r="A15" s="20" t="str">
        <f>D1</f>
        <v>HORIZONTAL AND VERTICAL CONTROL HAS-149-1.17 PID 112387</v>
      </c>
      <c r="B15" s="21"/>
      <c r="C15" s="21"/>
      <c r="D15" s="21"/>
      <c r="E15" s="21"/>
      <c r="F15" s="21"/>
      <c r="G15" s="21"/>
      <c r="H15" s="21"/>
      <c r="I15" s="22"/>
    </row>
    <row r="16" spans="1:9" ht="15.75" thickBot="1" x14ac:dyDescent="0.3">
      <c r="A16" s="26" t="s">
        <v>0</v>
      </c>
      <c r="B16" s="27" t="s">
        <v>1</v>
      </c>
      <c r="C16" s="27" t="s">
        <v>2</v>
      </c>
      <c r="D16" s="27" t="s">
        <v>3</v>
      </c>
      <c r="E16" s="27" t="s">
        <v>4</v>
      </c>
      <c r="F16" s="27" t="s">
        <v>5</v>
      </c>
      <c r="G16" s="27" t="s">
        <v>6</v>
      </c>
      <c r="H16" s="27" t="s">
        <v>7</v>
      </c>
      <c r="I16" s="28" t="s">
        <v>8</v>
      </c>
    </row>
    <row r="17" spans="1:9" x14ac:dyDescent="0.25">
      <c r="A17" s="29" t="str">
        <f t="shared" ref="A17:H17" si="0">A3</f>
        <v>CP01</v>
      </c>
      <c r="B17" s="30">
        <f t="shared" si="0"/>
        <v>189640.15700000001</v>
      </c>
      <c r="C17" s="30">
        <f t="shared" si="0"/>
        <v>2388796.4849999999</v>
      </c>
      <c r="D17" s="31">
        <f t="shared" si="0"/>
        <v>1090.2059999999999</v>
      </c>
      <c r="E17" s="18" t="str">
        <f t="shared" si="0"/>
        <v>IPINS</v>
      </c>
      <c r="F17" s="18" t="str">
        <f t="shared" si="0"/>
        <v>Benchmark Leveled</v>
      </c>
      <c r="G17" s="18" t="str">
        <f t="shared" si="0"/>
        <v xml:space="preserve">74+11.69 </v>
      </c>
      <c r="H17" s="18" t="str">
        <f t="shared" si="0"/>
        <v>43.26 RT</v>
      </c>
      <c r="I17" s="19" t="str">
        <f t="shared" ref="I17" si="1">I3</f>
        <v>CLX_RW_SR149</v>
      </c>
    </row>
    <row r="18" spans="1:9" x14ac:dyDescent="0.25">
      <c r="A18" s="10" t="str">
        <f t="shared" ref="A18" si="2">A4</f>
        <v>CP02</v>
      </c>
      <c r="B18" s="7">
        <f t="shared" ref="B18:H18" si="3">B4</f>
        <v>189306.492</v>
      </c>
      <c r="C18" s="7">
        <f t="shared" si="3"/>
        <v>2388676.284</v>
      </c>
      <c r="D18" s="9">
        <f t="shared" si="3"/>
        <v>1097.117</v>
      </c>
      <c r="E18" s="8" t="str">
        <f t="shared" si="3"/>
        <v>IPINS</v>
      </c>
      <c r="F18" s="8" t="str">
        <f t="shared" si="3"/>
        <v>Leveled</v>
      </c>
      <c r="G18" s="8" t="str">
        <f t="shared" si="3"/>
        <v xml:space="preserve">70+70.78 </v>
      </c>
      <c r="H18" s="8" t="str">
        <f t="shared" si="3"/>
        <v>26.87 RT</v>
      </c>
      <c r="I18" s="11" t="str">
        <f t="shared" ref="I18" si="4">I4</f>
        <v>CLX_RW_SR149</v>
      </c>
    </row>
    <row r="19" spans="1:9" x14ac:dyDescent="0.25">
      <c r="A19" s="10" t="str">
        <f t="shared" ref="A19" si="5">A5</f>
        <v>CP03</v>
      </c>
      <c r="B19" s="7">
        <f t="shared" ref="B19:H19" si="6">B5</f>
        <v>189248.554</v>
      </c>
      <c r="C19" s="7">
        <f t="shared" si="6"/>
        <v>2388534.1740000001</v>
      </c>
      <c r="D19" s="9">
        <f t="shared" si="6"/>
        <v>1109.1880000000001</v>
      </c>
      <c r="E19" s="8" t="str">
        <f t="shared" si="6"/>
        <v>IPINS</v>
      </c>
      <c r="F19" s="8" t="str">
        <f t="shared" si="6"/>
        <v>Leveled</v>
      </c>
      <c r="G19" s="8" t="str">
        <f t="shared" si="6"/>
        <v xml:space="preserve">69+27.05 </v>
      </c>
      <c r="H19" s="9" t="str">
        <f t="shared" si="6"/>
        <v>15.98 RT</v>
      </c>
      <c r="I19" s="12" t="str">
        <f>I9</f>
        <v>CLX_RW_SR149</v>
      </c>
    </row>
    <row r="20" spans="1:9" x14ac:dyDescent="0.25">
      <c r="A20" s="10" t="str">
        <f t="shared" ref="A20" si="7">A6</f>
        <v>CP04</v>
      </c>
      <c r="B20" s="7">
        <f t="shared" ref="B20:H21" si="8">B6</f>
        <v>189513.258</v>
      </c>
      <c r="C20" s="7">
        <f t="shared" si="8"/>
        <v>2389011.41</v>
      </c>
      <c r="D20" s="9">
        <f t="shared" si="8"/>
        <v>1088.193</v>
      </c>
      <c r="E20" s="8" t="str">
        <f t="shared" si="8"/>
        <v>IPIN</v>
      </c>
      <c r="F20" s="8" t="str">
        <f t="shared" si="8"/>
        <v>Leveled</v>
      </c>
      <c r="G20" s="8" t="str">
        <f t="shared" si="8"/>
        <v xml:space="preserve">72+96.18 </v>
      </c>
      <c r="H20" s="9" t="str">
        <f t="shared" si="8"/>
        <v>257.76 RT</v>
      </c>
      <c r="I20" s="12" t="str">
        <f>I10</f>
        <v>CLX_RW_SR149</v>
      </c>
    </row>
    <row r="21" spans="1:9" x14ac:dyDescent="0.25">
      <c r="A21" s="10" t="str">
        <f t="shared" ref="A21" si="9">A7</f>
        <v>CL1</v>
      </c>
      <c r="B21" s="7">
        <f t="shared" si="8"/>
        <v>189257.65599999999</v>
      </c>
      <c r="C21" s="7">
        <f t="shared" si="8"/>
        <v>2388380.358</v>
      </c>
      <c r="D21" s="7" t="str">
        <f t="shared" si="8"/>
        <v>N/A</v>
      </c>
      <c r="E21" s="8" t="str">
        <f t="shared" si="8"/>
        <v>POT</v>
      </c>
      <c r="F21" s="8"/>
      <c r="G21" s="8" t="str">
        <f t="shared" si="8"/>
        <v xml:space="preserve">67+76.000 </v>
      </c>
      <c r="H21" s="9" t="str">
        <f t="shared" si="8"/>
        <v>CL</v>
      </c>
      <c r="I21" s="12" t="str">
        <f t="shared" ref="I21:I27" si="10">I7</f>
        <v>CLX_RW_SR149</v>
      </c>
    </row>
    <row r="22" spans="1:9" x14ac:dyDescent="0.25">
      <c r="A22" s="10" t="str">
        <f t="shared" ref="A22:H27" si="11">A8</f>
        <v>CL2</v>
      </c>
      <c r="B22" s="7">
        <f t="shared" ref="B22:H22" si="12">B8</f>
        <v>189258.902</v>
      </c>
      <c r="C22" s="7">
        <f t="shared" si="12"/>
        <v>2388480.3509999998</v>
      </c>
      <c r="D22" s="7" t="str">
        <f t="shared" si="12"/>
        <v>N/A</v>
      </c>
      <c r="E22" s="8" t="str">
        <f t="shared" si="12"/>
        <v>PC</v>
      </c>
      <c r="F22" s="8"/>
      <c r="G22" s="8" t="str">
        <f t="shared" si="12"/>
        <v xml:space="preserve">68+76.000 </v>
      </c>
      <c r="H22" s="9" t="str">
        <f t="shared" si="12"/>
        <v>CL</v>
      </c>
      <c r="I22" s="12" t="str">
        <f t="shared" si="10"/>
        <v>CLX_RW_SR149</v>
      </c>
    </row>
    <row r="23" spans="1:9" x14ac:dyDescent="0.25">
      <c r="A23" s="10" t="str">
        <f t="shared" si="11"/>
        <v>CL3</v>
      </c>
      <c r="B23" s="7">
        <f t="shared" si="11"/>
        <v>189538.57699999999</v>
      </c>
      <c r="C23" s="7">
        <f t="shared" si="11"/>
        <v>2388754.1260000002</v>
      </c>
      <c r="D23" s="7" t="str">
        <f t="shared" si="11"/>
        <v>N/A</v>
      </c>
      <c r="E23" s="8" t="str">
        <f t="shared" si="11"/>
        <v>PT</v>
      </c>
      <c r="F23" s="8"/>
      <c r="G23" s="8" t="str">
        <f t="shared" si="11"/>
        <v xml:space="preserve">73+10.490 </v>
      </c>
      <c r="H23" s="9" t="str">
        <f t="shared" si="11"/>
        <v>CL</v>
      </c>
      <c r="I23" s="12" t="str">
        <f t="shared" si="10"/>
        <v>CLX_RW_SR149</v>
      </c>
    </row>
    <row r="24" spans="1:9" ht="15.75" thickBot="1" x14ac:dyDescent="0.3">
      <c r="A24" s="13" t="str">
        <f t="shared" si="11"/>
        <v>CL4</v>
      </c>
      <c r="B24" s="14">
        <f t="shared" si="11"/>
        <v>189728.079</v>
      </c>
      <c r="C24" s="14">
        <f t="shared" si="11"/>
        <v>2388752.4470000002</v>
      </c>
      <c r="D24" s="14" t="str">
        <f t="shared" si="11"/>
        <v>N/A</v>
      </c>
      <c r="E24" s="15" t="str">
        <f t="shared" si="11"/>
        <v>POT</v>
      </c>
      <c r="F24" s="15"/>
      <c r="G24" s="15" t="str">
        <f t="shared" si="11"/>
        <v xml:space="preserve">75+00.000 </v>
      </c>
      <c r="H24" s="16" t="str">
        <f t="shared" si="11"/>
        <v>CL</v>
      </c>
      <c r="I24" s="17" t="str">
        <f t="shared" si="10"/>
        <v>CLX_RW_SR149</v>
      </c>
    </row>
    <row r="25" spans="1:9" x14ac:dyDescent="0.25">
      <c r="A25" s="23"/>
      <c r="B25" s="23"/>
      <c r="C25" s="23"/>
      <c r="D25" s="23"/>
      <c r="E25" s="24"/>
      <c r="F25" s="24"/>
      <c r="G25" s="24"/>
      <c r="H25" s="25"/>
      <c r="I25" s="25"/>
    </row>
    <row r="26" spans="1:9" x14ac:dyDescent="0.25">
      <c r="A26" s="23"/>
      <c r="B26" s="23"/>
      <c r="C26" s="23"/>
      <c r="D26" s="23"/>
      <c r="E26" s="24"/>
      <c r="F26" s="24"/>
      <c r="G26" s="24"/>
      <c r="H26" s="25"/>
      <c r="I26" s="25"/>
    </row>
    <row r="27" spans="1:9" x14ac:dyDescent="0.25">
      <c r="A27" s="23"/>
      <c r="B27" s="23"/>
      <c r="C27" s="23"/>
      <c r="D27" s="23"/>
      <c r="E27" s="24"/>
      <c r="F27" s="24"/>
      <c r="G27" s="24"/>
      <c r="H27" s="25"/>
      <c r="I27" s="25"/>
    </row>
  </sheetData>
  <mergeCells count="1">
    <mergeCell ref="A15:I15"/>
  </mergeCells>
  <phoneticPr fontId="2" type="noConversion"/>
  <printOptions gridLines="1"/>
  <pageMargins left="0.7" right="0.7" top="0.75" bottom="0.75" header="0.3" footer="0.3"/>
  <pageSetup scale="73" orientation="landscape" r:id="rId1"/>
  <headerFooter>
    <oddFooter>&amp;Z&amp;F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C8E80DF-8488-4477-A2FF-8C8455EEEC7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 Penix</dc:creator>
  <cp:lastModifiedBy>Penix, Jon</cp:lastModifiedBy>
  <cp:lastPrinted>2023-02-22T13:16:19Z</cp:lastPrinted>
  <dcterms:created xsi:type="dcterms:W3CDTF">2019-03-13T18:53:30Z</dcterms:created>
  <dcterms:modified xsi:type="dcterms:W3CDTF">2024-09-26T19:46:57Z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